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19440" windowHeight="11040"/>
  </bookViews>
  <sheets>
    <sheet name="Sheet2" sheetId="2" r:id="rId1"/>
    <sheet name="Sheet3" sheetId="3" r:id="rId2"/>
  </sheets>
  <definedNames>
    <definedName name="_xlnm.Print_Area" localSheetId="0">Sheet2!$A$1:$Q$18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2"/>
  <c r="O17"/>
  <c r="P17"/>
  <c r="Q17"/>
  <c r="N18"/>
  <c r="O18"/>
  <c r="P18"/>
  <c r="Q18"/>
  <c r="Q16"/>
  <c r="N16"/>
  <c r="O16"/>
  <c r="P16"/>
  <c r="N4"/>
  <c r="Q15" l="1"/>
  <c r="O5"/>
  <c r="O6"/>
  <c r="O7"/>
  <c r="O8"/>
  <c r="O9"/>
  <c r="O10"/>
  <c r="O11"/>
  <c r="O12"/>
  <c r="O13"/>
  <c r="O14"/>
  <c r="O15"/>
  <c r="O4"/>
  <c r="P15" l="1"/>
  <c r="N15"/>
  <c r="Q14"/>
  <c r="P14"/>
  <c r="N14"/>
  <c r="Q13"/>
  <c r="P13"/>
  <c r="N13"/>
  <c r="Q12"/>
  <c r="P12"/>
  <c r="N12"/>
  <c r="Q11"/>
  <c r="P11"/>
  <c r="N11"/>
  <c r="Q10"/>
  <c r="P10"/>
  <c r="N10"/>
  <c r="Q9"/>
  <c r="P9"/>
  <c r="N9"/>
  <c r="Q8"/>
  <c r="P8"/>
  <c r="N8"/>
  <c r="Q7"/>
  <c r="P7"/>
  <c r="N7"/>
  <c r="Q6"/>
  <c r="P6"/>
  <c r="N6"/>
  <c r="Q5"/>
  <c r="P5"/>
  <c r="N5"/>
  <c r="Q4"/>
  <c r="P4"/>
</calcChain>
</file>

<file path=xl/sharedStrings.xml><?xml version="1.0" encoding="utf-8"?>
<sst xmlns="http://schemas.openxmlformats.org/spreadsheetml/2006/main" count="52" uniqueCount="44">
  <si>
    <t>Depth (m)</t>
  </si>
  <si>
    <t>Thick (m)</t>
  </si>
  <si>
    <t>Primary Sample No.</t>
  </si>
  <si>
    <t>Primary Samples Analysis %</t>
  </si>
  <si>
    <t>Check Samples Analysis %</t>
  </si>
  <si>
    <t>Diff. of Primary Vs. Check Values %</t>
  </si>
  <si>
    <t>From</t>
  </si>
  <si>
    <t>To</t>
  </si>
  <si>
    <t>External Check Sample No.</t>
  </si>
  <si>
    <t>MKNP/CHK01</t>
  </si>
  <si>
    <t>MKNP/CHK02</t>
  </si>
  <si>
    <t>MKNP/CHK03</t>
  </si>
  <si>
    <t>MKNP/CHK04</t>
  </si>
  <si>
    <t>MKNP/CHK05</t>
  </si>
  <si>
    <t>MKNP/CHK06</t>
  </si>
  <si>
    <t>MKNP/CHK07</t>
  </si>
  <si>
    <t>MKNP/CHK08</t>
  </si>
  <si>
    <t>MKNP/CHK09</t>
  </si>
  <si>
    <t>MKNP/CHK10</t>
  </si>
  <si>
    <t>MKNP/CHK11</t>
  </si>
  <si>
    <t>MKNP/CHK12</t>
  </si>
  <si>
    <t>MKNP/CHK13</t>
  </si>
  <si>
    <t>MKNP/CHK14</t>
  </si>
  <si>
    <t>MKNP/CHK15</t>
  </si>
  <si>
    <t>MKNP01/17</t>
  </si>
  <si>
    <t>MKNP01/19</t>
  </si>
  <si>
    <t>MKNP02/01</t>
  </si>
  <si>
    <t>MKNP02/17</t>
  </si>
  <si>
    <t>MKNP03/13</t>
  </si>
  <si>
    <t>MKNP03/14</t>
  </si>
  <si>
    <t>MKNP04/16</t>
  </si>
  <si>
    <t>MKNP05/03</t>
  </si>
  <si>
    <t>MKNP05/18</t>
  </si>
  <si>
    <t>MKNP06/15</t>
  </si>
  <si>
    <t>MKNP06/16</t>
  </si>
  <si>
    <t>MKNP07/18</t>
  </si>
  <si>
    <t>MKNP07/19</t>
  </si>
  <si>
    <t>MKNP08/15</t>
  </si>
  <si>
    <t>MKNP08/18</t>
  </si>
  <si>
    <t>Statement showing Primary Vs. Check analysis (External) of Core Samples boreholes drilled by MECL in Kisanpur block for Glauconitic sandstone, Dist Satna, Madhya Pradesh.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</si>
  <si>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
%</t>
    </r>
  </si>
  <si>
    <r>
      <t>SiO</t>
    </r>
    <r>
      <rPr>
        <b/>
        <vertAlign val="subscript"/>
        <sz val="12"/>
        <color theme="1"/>
        <rFont val="Times New Roman"/>
        <family val="1"/>
      </rPr>
      <t xml:space="preserve">2
</t>
    </r>
    <r>
      <rPr>
        <b/>
        <sz val="12"/>
        <color theme="1"/>
        <rFont val="Times New Roman"/>
        <family val="1"/>
      </rPr>
      <t>%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</si>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</sst>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I13" sqref="I13"/>
    </sheetView>
  </sheetViews>
  <sheetFormatPr defaultRowHeight="15"/>
  <cols>
    <col min="1" max="2" width="6.140625" bestFit="1" customWidth="1"/>
    <col min="3" max="3" width="6.42578125" bestFit="1" customWidth="1"/>
    <col min="4" max="4" width="13.85546875" bestFit="1" customWidth="1"/>
    <col min="5" max="5" width="5.28515625" bestFit="1" customWidth="1"/>
    <col min="6" max="6" width="6.140625" bestFit="1" customWidth="1"/>
    <col min="7" max="7" width="6.5703125" bestFit="1" customWidth="1"/>
    <col min="8" max="8" width="6.85546875" bestFit="1" customWidth="1"/>
    <col min="9" max="9" width="16" bestFit="1" customWidth="1"/>
    <col min="10" max="10" width="5.28515625" bestFit="1" customWidth="1"/>
    <col min="11" max="11" width="6.140625" bestFit="1" customWidth="1"/>
    <col min="12" max="12" width="6.5703125" bestFit="1" customWidth="1"/>
    <col min="13" max="13" width="6.85546875" bestFit="1" customWidth="1"/>
    <col min="14" max="14" width="5.85546875" bestFit="1" customWidth="1"/>
    <col min="15" max="15" width="6.140625" bestFit="1" customWidth="1"/>
    <col min="16" max="16" width="6.5703125" bestFit="1" customWidth="1"/>
    <col min="17" max="17" width="6.85546875" bestFit="1" customWidth="1"/>
    <col min="19" max="19" width="9.85546875" customWidth="1"/>
  </cols>
  <sheetData>
    <row r="1" spans="1:17" ht="45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31.5" customHeight="1">
      <c r="A2" s="6" t="s">
        <v>0</v>
      </c>
      <c r="B2" s="6"/>
      <c r="C2" s="7" t="s">
        <v>1</v>
      </c>
      <c r="D2" s="7" t="s">
        <v>2</v>
      </c>
      <c r="E2" s="7" t="s">
        <v>3</v>
      </c>
      <c r="F2" s="7"/>
      <c r="G2" s="7"/>
      <c r="H2" s="7"/>
      <c r="I2" s="7" t="s">
        <v>8</v>
      </c>
      <c r="J2" s="7" t="s">
        <v>4</v>
      </c>
      <c r="K2" s="7"/>
      <c r="L2" s="7"/>
      <c r="M2" s="7"/>
      <c r="N2" s="7" t="s">
        <v>5</v>
      </c>
      <c r="O2" s="7"/>
      <c r="P2" s="7"/>
      <c r="Q2" s="7"/>
    </row>
    <row r="3" spans="1:17" ht="35.25" customHeight="1">
      <c r="A3" s="3" t="s">
        <v>6</v>
      </c>
      <c r="B3" s="3" t="s">
        <v>7</v>
      </c>
      <c r="C3" s="7"/>
      <c r="D3" s="7"/>
      <c r="E3" s="4" t="s">
        <v>40</v>
      </c>
      <c r="F3" s="4" t="s">
        <v>41</v>
      </c>
      <c r="G3" s="4" t="s">
        <v>42</v>
      </c>
      <c r="H3" s="4" t="s">
        <v>43</v>
      </c>
      <c r="I3" s="7"/>
      <c r="J3" s="4" t="s">
        <v>40</v>
      </c>
      <c r="K3" s="4" t="s">
        <v>41</v>
      </c>
      <c r="L3" s="4" t="s">
        <v>42</v>
      </c>
      <c r="M3" s="4" t="s">
        <v>43</v>
      </c>
      <c r="N3" s="4" t="s">
        <v>40</v>
      </c>
      <c r="O3" s="4" t="s">
        <v>41</v>
      </c>
      <c r="P3" s="4" t="s">
        <v>42</v>
      </c>
      <c r="Q3" s="4" t="s">
        <v>43</v>
      </c>
    </row>
    <row r="4" spans="1:17" ht="15.75">
      <c r="A4" s="8">
        <v>37</v>
      </c>
      <c r="B4" s="8">
        <v>38</v>
      </c>
      <c r="C4" s="8">
        <v>1</v>
      </c>
      <c r="D4" s="9" t="s">
        <v>24</v>
      </c>
      <c r="E4" s="8">
        <v>3.9639000000000002</v>
      </c>
      <c r="F4" s="8">
        <v>62.358499999999999</v>
      </c>
      <c r="G4" s="8">
        <v>10.607799999999999</v>
      </c>
      <c r="H4" s="8">
        <v>11.1624</v>
      </c>
      <c r="I4" s="9" t="s">
        <v>9</v>
      </c>
      <c r="J4" s="8">
        <v>2.99</v>
      </c>
      <c r="K4" s="8">
        <v>69.69</v>
      </c>
      <c r="L4" s="8">
        <v>8.31</v>
      </c>
      <c r="M4" s="8">
        <v>8.9700000000000006</v>
      </c>
      <c r="N4" s="8">
        <f>E4-J4</f>
        <v>0.97389999999999999</v>
      </c>
      <c r="O4" s="8">
        <f>K4-F4</f>
        <v>7.3314999999999984</v>
      </c>
      <c r="P4" s="8">
        <f t="shared" ref="P4:Q15" si="0">G4-L4</f>
        <v>2.2977999999999987</v>
      </c>
      <c r="Q4" s="8">
        <f t="shared" si="0"/>
        <v>2.1923999999999992</v>
      </c>
    </row>
    <row r="5" spans="1:17" ht="15.75">
      <c r="A5" s="1">
        <v>39</v>
      </c>
      <c r="B5" s="1">
        <v>40</v>
      </c>
      <c r="C5" s="1">
        <v>1</v>
      </c>
      <c r="D5" s="2" t="s">
        <v>25</v>
      </c>
      <c r="E5" s="1">
        <v>5.3769</v>
      </c>
      <c r="F5" s="1">
        <v>57.711599999999997</v>
      </c>
      <c r="G5" s="1">
        <v>12.271800000000001</v>
      </c>
      <c r="H5" s="1">
        <v>6.7194000000000003</v>
      </c>
      <c r="I5" s="2" t="s">
        <v>10</v>
      </c>
      <c r="J5" s="1">
        <v>4.71</v>
      </c>
      <c r="K5" s="1">
        <v>59.75</v>
      </c>
      <c r="L5" s="1">
        <v>11.32</v>
      </c>
      <c r="M5" s="1">
        <v>6.15</v>
      </c>
      <c r="N5" s="1">
        <f t="shared" ref="N5:N15" si="1">E5-J5</f>
        <v>0.66690000000000005</v>
      </c>
      <c r="O5" s="1">
        <f t="shared" ref="O5:O15" si="2">K5-F5</f>
        <v>2.0384000000000029</v>
      </c>
      <c r="P5" s="1">
        <f t="shared" si="0"/>
        <v>0.95180000000000042</v>
      </c>
      <c r="Q5" s="1">
        <f t="shared" si="0"/>
        <v>0.56939999999999991</v>
      </c>
    </row>
    <row r="6" spans="1:17" ht="15.75">
      <c r="A6" s="1">
        <v>15</v>
      </c>
      <c r="B6" s="1">
        <v>16</v>
      </c>
      <c r="C6" s="1">
        <v>1</v>
      </c>
      <c r="D6" s="2" t="s">
        <v>26</v>
      </c>
      <c r="E6" s="1">
        <v>8.0805000000000007</v>
      </c>
      <c r="F6" s="1">
        <v>49.4557</v>
      </c>
      <c r="G6" s="1">
        <v>14.520799999999999</v>
      </c>
      <c r="H6" s="1">
        <v>11.652100000000001</v>
      </c>
      <c r="I6" s="2" t="s">
        <v>11</v>
      </c>
      <c r="J6" s="1">
        <v>7.65</v>
      </c>
      <c r="K6" s="1">
        <v>52.95</v>
      </c>
      <c r="L6" s="1">
        <v>14.59</v>
      </c>
      <c r="M6" s="1">
        <v>10.66</v>
      </c>
      <c r="N6" s="1">
        <f t="shared" si="1"/>
        <v>0.43050000000000033</v>
      </c>
      <c r="O6" s="1">
        <f t="shared" si="2"/>
        <v>3.4943000000000026</v>
      </c>
      <c r="P6" s="1">
        <f t="shared" si="0"/>
        <v>-6.9200000000000372E-2</v>
      </c>
      <c r="Q6" s="1">
        <f t="shared" si="0"/>
        <v>0.99210000000000065</v>
      </c>
    </row>
    <row r="7" spans="1:17" ht="15.75">
      <c r="A7" s="1">
        <v>31</v>
      </c>
      <c r="B7" s="1">
        <v>32</v>
      </c>
      <c r="C7" s="1">
        <v>1</v>
      </c>
      <c r="D7" s="2" t="s">
        <v>27</v>
      </c>
      <c r="E7" s="1">
        <v>4.0865999999999998</v>
      </c>
      <c r="F7" s="1">
        <v>60.136499999999998</v>
      </c>
      <c r="G7" s="1">
        <v>10.5566</v>
      </c>
      <c r="H7" s="1">
        <v>11.6936</v>
      </c>
      <c r="I7" s="2" t="s">
        <v>12</v>
      </c>
      <c r="J7" s="1">
        <v>7.58</v>
      </c>
      <c r="K7" s="1">
        <v>52.46</v>
      </c>
      <c r="L7" s="1">
        <v>14.63</v>
      </c>
      <c r="M7" s="1">
        <v>10.53</v>
      </c>
      <c r="N7" s="1">
        <f t="shared" si="1"/>
        <v>-3.4934000000000003</v>
      </c>
      <c r="O7" s="1">
        <f t="shared" si="2"/>
        <v>-7.6764999999999972</v>
      </c>
      <c r="P7" s="1">
        <f t="shared" si="0"/>
        <v>-4.0734000000000012</v>
      </c>
      <c r="Q7" s="1">
        <f t="shared" si="0"/>
        <v>1.1636000000000006</v>
      </c>
    </row>
    <row r="8" spans="1:17" ht="15.75">
      <c r="A8" s="1">
        <v>21</v>
      </c>
      <c r="B8" s="1">
        <v>22</v>
      </c>
      <c r="C8" s="1">
        <v>1</v>
      </c>
      <c r="D8" s="2" t="s">
        <v>28</v>
      </c>
      <c r="E8" s="1">
        <v>4.8201000000000001</v>
      </c>
      <c r="F8" s="1">
        <v>62.151699999999998</v>
      </c>
      <c r="G8" s="1">
        <v>11.448700000000001</v>
      </c>
      <c r="H8" s="1">
        <v>7.9318999999999997</v>
      </c>
      <c r="I8" s="2" t="s">
        <v>13</v>
      </c>
      <c r="J8" s="1">
        <v>3.33</v>
      </c>
      <c r="K8" s="1">
        <v>65.7</v>
      </c>
      <c r="L8" s="1">
        <v>8.39</v>
      </c>
      <c r="M8" s="1">
        <v>10.7</v>
      </c>
      <c r="N8" s="1">
        <f t="shared" si="1"/>
        <v>1.4901</v>
      </c>
      <c r="O8" s="1">
        <f t="shared" si="2"/>
        <v>3.5483000000000047</v>
      </c>
      <c r="P8" s="1">
        <f t="shared" si="0"/>
        <v>3.0587</v>
      </c>
      <c r="Q8" s="1">
        <f t="shared" si="0"/>
        <v>-2.7680999999999996</v>
      </c>
    </row>
    <row r="9" spans="1:17" ht="16.5" customHeight="1">
      <c r="A9" s="1">
        <v>22</v>
      </c>
      <c r="B9" s="1">
        <v>23</v>
      </c>
      <c r="C9" s="1">
        <v>1</v>
      </c>
      <c r="D9" s="2" t="s">
        <v>29</v>
      </c>
      <c r="E9" s="1">
        <v>2.2959000000000001</v>
      </c>
      <c r="F9" s="1">
        <v>75.906800000000004</v>
      </c>
      <c r="G9" s="1">
        <v>5.2765000000000004</v>
      </c>
      <c r="H9" s="1">
        <v>6.9591000000000003</v>
      </c>
      <c r="I9" s="2" t="s">
        <v>14</v>
      </c>
      <c r="J9" s="1">
        <v>4.05</v>
      </c>
      <c r="K9" s="1">
        <v>69.069999999999993</v>
      </c>
      <c r="L9" s="1">
        <v>9.59</v>
      </c>
      <c r="M9" s="1">
        <v>7.38</v>
      </c>
      <c r="N9" s="1">
        <f t="shared" si="1"/>
        <v>-1.7540999999999998</v>
      </c>
      <c r="O9" s="1">
        <f t="shared" si="2"/>
        <v>-6.8368000000000109</v>
      </c>
      <c r="P9" s="1">
        <f t="shared" si="0"/>
        <v>-4.3134999999999994</v>
      </c>
      <c r="Q9" s="1">
        <f t="shared" si="0"/>
        <v>-0.42089999999999961</v>
      </c>
    </row>
    <row r="10" spans="1:17" ht="15.75">
      <c r="A10" s="1">
        <v>26</v>
      </c>
      <c r="B10" s="1">
        <v>27</v>
      </c>
      <c r="C10" s="1">
        <v>1</v>
      </c>
      <c r="D10" s="2" t="s">
        <v>30</v>
      </c>
      <c r="E10" s="1">
        <v>4.7866</v>
      </c>
      <c r="F10" s="1">
        <v>57.444800000000001</v>
      </c>
      <c r="G10" s="1">
        <v>10.614599999999999</v>
      </c>
      <c r="H10" s="1">
        <v>12.063599999999999</v>
      </c>
      <c r="I10" s="2" t="s">
        <v>15</v>
      </c>
      <c r="J10" s="1">
        <v>1.58</v>
      </c>
      <c r="K10" s="1">
        <v>76.3</v>
      </c>
      <c r="L10" s="1">
        <v>3.63</v>
      </c>
      <c r="M10" s="1">
        <v>5.75</v>
      </c>
      <c r="N10" s="1">
        <f t="shared" si="1"/>
        <v>3.2065999999999999</v>
      </c>
      <c r="O10" s="1">
        <f t="shared" si="2"/>
        <v>18.855199999999996</v>
      </c>
      <c r="P10" s="1">
        <f t="shared" si="0"/>
        <v>6.9845999999999995</v>
      </c>
      <c r="Q10" s="1">
        <f t="shared" si="0"/>
        <v>6.3135999999999992</v>
      </c>
    </row>
    <row r="11" spans="1:17" ht="15.75">
      <c r="A11" s="1">
        <v>16</v>
      </c>
      <c r="B11" s="1">
        <v>17</v>
      </c>
      <c r="C11" s="1">
        <v>1</v>
      </c>
      <c r="D11" s="2" t="s">
        <v>31</v>
      </c>
      <c r="E11" s="1">
        <v>7.9562999999999997</v>
      </c>
      <c r="F11" s="1">
        <v>50.213900000000002</v>
      </c>
      <c r="G11" s="1">
        <v>13.8771</v>
      </c>
      <c r="H11" s="1">
        <v>14.607100000000001</v>
      </c>
      <c r="I11" s="2" t="s">
        <v>16</v>
      </c>
      <c r="J11" s="1">
        <v>7.56</v>
      </c>
      <c r="K11" s="1">
        <v>55.13</v>
      </c>
      <c r="L11" s="1">
        <v>14.19</v>
      </c>
      <c r="M11" s="1">
        <v>13.16</v>
      </c>
      <c r="N11" s="1">
        <f t="shared" si="1"/>
        <v>0.3963000000000001</v>
      </c>
      <c r="O11" s="1">
        <f t="shared" si="2"/>
        <v>4.9161000000000001</v>
      </c>
      <c r="P11" s="1">
        <f t="shared" si="0"/>
        <v>-0.31289999999999907</v>
      </c>
      <c r="Q11" s="1">
        <f t="shared" si="0"/>
        <v>1.4471000000000007</v>
      </c>
    </row>
    <row r="12" spans="1:17" ht="15.75">
      <c r="A12" s="1">
        <v>31</v>
      </c>
      <c r="B12" s="1">
        <v>32</v>
      </c>
      <c r="C12" s="1">
        <v>1</v>
      </c>
      <c r="D12" s="2" t="s">
        <v>32</v>
      </c>
      <c r="E12" s="1">
        <v>4.5987</v>
      </c>
      <c r="F12" s="1">
        <v>60.474899999999998</v>
      </c>
      <c r="G12" s="1">
        <v>11.210800000000001</v>
      </c>
      <c r="H12" s="1">
        <v>9.7767999999999997</v>
      </c>
      <c r="I12" s="2" t="s">
        <v>17</v>
      </c>
      <c r="J12" s="1">
        <v>5.09</v>
      </c>
      <c r="K12" s="1">
        <v>57.42</v>
      </c>
      <c r="L12" s="1">
        <v>10.93</v>
      </c>
      <c r="M12" s="1">
        <v>10.9</v>
      </c>
      <c r="N12" s="1">
        <f t="shared" si="1"/>
        <v>-0.49129999999999985</v>
      </c>
      <c r="O12" s="1">
        <f t="shared" si="2"/>
        <v>-3.0548999999999964</v>
      </c>
      <c r="P12" s="1">
        <f t="shared" si="0"/>
        <v>0.28080000000000105</v>
      </c>
      <c r="Q12" s="1">
        <f t="shared" si="0"/>
        <v>-1.1232000000000006</v>
      </c>
    </row>
    <row r="13" spans="1:17" ht="15.75">
      <c r="A13" s="1">
        <v>27</v>
      </c>
      <c r="B13" s="1">
        <v>28</v>
      </c>
      <c r="C13" s="1">
        <v>1</v>
      </c>
      <c r="D13" s="2" t="s">
        <v>33</v>
      </c>
      <c r="E13" s="1">
        <v>4.9869000000000003</v>
      </c>
      <c r="F13" s="1">
        <v>58.508600000000001</v>
      </c>
      <c r="G13" s="1">
        <v>12.1334</v>
      </c>
      <c r="H13" s="1">
        <v>9.8957999999999995</v>
      </c>
      <c r="I13" s="2" t="s">
        <v>18</v>
      </c>
      <c r="J13" s="1">
        <v>4.2</v>
      </c>
      <c r="K13" s="1">
        <v>62.31</v>
      </c>
      <c r="L13" s="1">
        <v>9.99</v>
      </c>
      <c r="M13" s="1">
        <v>9.5399999999999991</v>
      </c>
      <c r="N13" s="1">
        <f t="shared" si="1"/>
        <v>0.78690000000000015</v>
      </c>
      <c r="O13" s="1">
        <f t="shared" si="2"/>
        <v>3.801400000000001</v>
      </c>
      <c r="P13" s="1">
        <f t="shared" si="0"/>
        <v>2.1433999999999997</v>
      </c>
      <c r="Q13" s="1">
        <f t="shared" si="0"/>
        <v>0.35580000000000034</v>
      </c>
    </row>
    <row r="14" spans="1:17" ht="15.75" customHeight="1">
      <c r="A14" s="1">
        <v>28</v>
      </c>
      <c r="B14" s="1">
        <v>29</v>
      </c>
      <c r="C14" s="1">
        <v>1</v>
      </c>
      <c r="D14" s="2" t="s">
        <v>34</v>
      </c>
      <c r="E14" s="1">
        <v>4.7923</v>
      </c>
      <c r="F14" s="1">
        <v>61.283200000000001</v>
      </c>
      <c r="G14" s="1">
        <v>11.6952</v>
      </c>
      <c r="H14" s="1">
        <v>8.7428000000000008</v>
      </c>
      <c r="I14" s="2" t="s">
        <v>19</v>
      </c>
      <c r="J14" s="1">
        <v>3.77</v>
      </c>
      <c r="K14" s="1">
        <v>66.86</v>
      </c>
      <c r="L14" s="1">
        <v>9.0399999999999991</v>
      </c>
      <c r="M14" s="1">
        <v>8.02</v>
      </c>
      <c r="N14" s="1">
        <f t="shared" si="1"/>
        <v>1.0223</v>
      </c>
      <c r="O14" s="1">
        <f t="shared" si="2"/>
        <v>5.5767999999999986</v>
      </c>
      <c r="P14" s="1">
        <f t="shared" si="0"/>
        <v>2.6552000000000007</v>
      </c>
      <c r="Q14" s="1">
        <f t="shared" si="0"/>
        <v>0.72280000000000122</v>
      </c>
    </row>
    <row r="15" spans="1:17" ht="15.75">
      <c r="A15" s="1">
        <v>34</v>
      </c>
      <c r="B15" s="1">
        <v>34.799999999999997</v>
      </c>
      <c r="C15" s="1">
        <v>0.79999999999999716</v>
      </c>
      <c r="D15" s="2" t="s">
        <v>35</v>
      </c>
      <c r="E15" s="1">
        <v>5.8822000000000001</v>
      </c>
      <c r="F15" s="1">
        <v>58.234400000000001</v>
      </c>
      <c r="G15" s="1">
        <v>13.914199999999999</v>
      </c>
      <c r="H15" s="1">
        <v>10.030900000000001</v>
      </c>
      <c r="I15" s="2" t="s">
        <v>20</v>
      </c>
      <c r="J15" s="1">
        <v>4.8600000000000003</v>
      </c>
      <c r="K15" s="1">
        <v>65.28</v>
      </c>
      <c r="L15" s="1">
        <v>11.87</v>
      </c>
      <c r="M15" s="1">
        <v>8.57</v>
      </c>
      <c r="N15" s="1">
        <f t="shared" si="1"/>
        <v>1.0221999999999998</v>
      </c>
      <c r="O15" s="1">
        <f t="shared" si="2"/>
        <v>7.0456000000000003</v>
      </c>
      <c r="P15" s="1">
        <f t="shared" si="0"/>
        <v>2.0442</v>
      </c>
      <c r="Q15" s="1">
        <f>H15-M15</f>
        <v>1.4609000000000005</v>
      </c>
    </row>
    <row r="16" spans="1:17" ht="15.75">
      <c r="A16" s="1">
        <v>34.799999999999997</v>
      </c>
      <c r="B16" s="1">
        <v>35.6</v>
      </c>
      <c r="C16" s="1">
        <v>0.80000000000000426</v>
      </c>
      <c r="D16" s="2" t="s">
        <v>36</v>
      </c>
      <c r="E16" s="1">
        <v>4.2131999999999996</v>
      </c>
      <c r="F16" s="1">
        <v>64.785700000000006</v>
      </c>
      <c r="G16" s="1">
        <v>11.3431</v>
      </c>
      <c r="H16" s="1">
        <v>9.4095999999999993</v>
      </c>
      <c r="I16" s="2" t="s">
        <v>21</v>
      </c>
      <c r="J16" s="1">
        <v>3.24</v>
      </c>
      <c r="K16" s="1">
        <v>71.67</v>
      </c>
      <c r="L16" s="1">
        <v>9.2799999999999994</v>
      </c>
      <c r="M16" s="1">
        <v>7.92</v>
      </c>
      <c r="N16" s="1">
        <f>E16-J16</f>
        <v>0.9731999999999994</v>
      </c>
      <c r="O16" s="1">
        <f>K16-F16</f>
        <v>6.8842999999999961</v>
      </c>
      <c r="P16" s="1">
        <f>G16-L16</f>
        <v>2.0631000000000004</v>
      </c>
      <c r="Q16" s="1">
        <f>H16-M16</f>
        <v>1.4895999999999994</v>
      </c>
    </row>
    <row r="17" spans="1:17" ht="15.75">
      <c r="A17" s="1">
        <v>30</v>
      </c>
      <c r="B17" s="1">
        <v>31</v>
      </c>
      <c r="C17" s="1">
        <v>1</v>
      </c>
      <c r="D17" s="2" t="s">
        <v>37</v>
      </c>
      <c r="E17" s="1">
        <v>3.9948000000000001</v>
      </c>
      <c r="F17" s="1">
        <v>61.186799999999998</v>
      </c>
      <c r="G17" s="1">
        <v>8.6829999999999998</v>
      </c>
      <c r="H17" s="1">
        <v>11.077299999999999</v>
      </c>
      <c r="I17" s="2" t="s">
        <v>22</v>
      </c>
      <c r="J17" s="1">
        <v>3.23</v>
      </c>
      <c r="K17" s="1">
        <v>65.06</v>
      </c>
      <c r="L17" s="1">
        <v>6.81</v>
      </c>
      <c r="M17" s="1">
        <v>10.67</v>
      </c>
      <c r="N17" s="1">
        <f t="shared" ref="N17:N18" si="3">E17-J17</f>
        <v>0.76480000000000015</v>
      </c>
      <c r="O17" s="1">
        <f t="shared" ref="O17:O18" si="4">K17-F17</f>
        <v>3.8732000000000042</v>
      </c>
      <c r="P17" s="1">
        <f t="shared" ref="P17:P18" si="5">G17-L17</f>
        <v>1.8730000000000002</v>
      </c>
      <c r="Q17" s="1">
        <f t="shared" ref="Q17:Q18" si="6">H17-M17</f>
        <v>0.40729999999999933</v>
      </c>
    </row>
    <row r="18" spans="1:17" ht="15.75">
      <c r="A18" s="1">
        <v>33</v>
      </c>
      <c r="B18" s="1">
        <v>34</v>
      </c>
      <c r="C18" s="1">
        <v>1</v>
      </c>
      <c r="D18" s="2" t="s">
        <v>38</v>
      </c>
      <c r="E18" s="1">
        <v>3.3123999999999998</v>
      </c>
      <c r="F18" s="1">
        <v>54.901299999999999</v>
      </c>
      <c r="G18" s="1">
        <v>8.1555</v>
      </c>
      <c r="H18" s="1">
        <v>14.7484</v>
      </c>
      <c r="I18" s="2" t="s">
        <v>23</v>
      </c>
      <c r="J18" s="1">
        <v>2.69</v>
      </c>
      <c r="K18" s="1">
        <v>57.87</v>
      </c>
      <c r="L18" s="1">
        <v>6.26</v>
      </c>
      <c r="M18" s="1">
        <v>14.72</v>
      </c>
      <c r="N18" s="1">
        <f t="shared" si="3"/>
        <v>0.62239999999999984</v>
      </c>
      <c r="O18" s="1">
        <f t="shared" si="4"/>
        <v>2.9686999999999983</v>
      </c>
      <c r="P18" s="1">
        <f t="shared" si="5"/>
        <v>1.8955000000000002</v>
      </c>
      <c r="Q18" s="1">
        <f t="shared" si="6"/>
        <v>2.8399999999999537E-2</v>
      </c>
    </row>
  </sheetData>
  <mergeCells count="8">
    <mergeCell ref="A1:Q1"/>
    <mergeCell ref="A2:B2"/>
    <mergeCell ref="C2:C3"/>
    <mergeCell ref="D2:D3"/>
    <mergeCell ref="E2:H2"/>
    <mergeCell ref="I2:I3"/>
    <mergeCell ref="J2:M2"/>
    <mergeCell ref="N2:Q2"/>
  </mergeCells>
  <printOptions horizontalCentered="1"/>
  <pageMargins left="0.70866141732283472" right="0.70866141732283472" top="1.74" bottom="0.74803149606299213" header="0.94" footer="0.31496062992125984"/>
  <pageSetup paperSize="9" orientation="landscape" r:id="rId1"/>
  <headerFooter>
    <oddHeader>&amp;R&amp;G
ANNEXURE-VI/&amp;P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mecl</dc:creator>
  <cp:lastModifiedBy>mecl</cp:lastModifiedBy>
  <cp:lastPrinted>2025-12-22T11:43:01Z</cp:lastPrinted>
  <dcterms:created xsi:type="dcterms:W3CDTF">2024-01-12T10:51:57Z</dcterms:created>
  <dcterms:modified xsi:type="dcterms:W3CDTF">2025-12-22T11:43:03Z</dcterms:modified>
</cp:coreProperties>
</file>